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kaunoenergija.lt\failai\Home\dskackauskiene\My Documents\2025 PIRKIMAI\MAŽOS VERTĖS PIRKIMAI\P-102-538 Metalo gaminiai 10-15\Skelbiamos apklausos sąlygos 10-15\"/>
    </mc:Choice>
  </mc:AlternateContent>
  <xr:revisionPtr revIDLastSave="0" documentId="13_ncr:1_{CF6AD854-04A6-4B32-ACE3-41FE7F796B8F}" xr6:coauthVersionLast="47" xr6:coauthVersionMax="47" xr10:uidLastSave="{00000000-0000-0000-0000-000000000000}"/>
  <workbookProtection workbookAlgorithmName="SHA-512" workbookHashValue="CNfqJONUY2qYKt89//RALiTZ4XMogn7zQeSkeiOBEJ5uDCNWK4SrY0CVCB3RTeCrNhN3x29+i+C/BPhw0YuU3A==" workbookSaltValue="UhvPuzqO9nn3Ju7r3kdQ5A==" workbookSpinCount="100000" lockStructure="1"/>
  <bookViews>
    <workbookView xWindow="-120" yWindow="-120" windowWidth="29040" windowHeight="15840" xr2:uid="{D93B7FDF-0CD1-4596-B886-08649ACA4D9B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39" i="1" l="1"/>
  <c r="I40" i="1" s="1"/>
  <c r="I41" i="1" s="1"/>
</calcChain>
</file>

<file path=xl/sharedStrings.xml><?xml version="1.0" encoding="utf-8"?>
<sst xmlns="http://schemas.openxmlformats.org/spreadsheetml/2006/main" count="107" uniqueCount="86">
  <si>
    <t>Skelbiamos apklausos sąlygų 2.1 priedas</t>
  </si>
  <si>
    <t>Pasiūlymo forma (įkainiai)</t>
  </si>
  <si>
    <t>Kainas nurodyti dviejų skaičių po kablelio tikslumu.</t>
  </si>
  <si>
    <t>Nr.</t>
  </si>
  <si>
    <t>Prekės pavadinimas ir aprašymas</t>
  </si>
  <si>
    <t>Brėžinio Nr.</t>
  </si>
  <si>
    <t>Prekės medžiagos savybės</t>
  </si>
  <si>
    <t>Preliminarus kiekis (vnt.)</t>
  </si>
  <si>
    <r>
      <t xml:space="preserve">1 mato vnt. siūlomas Prekės įkainis, Eur be PVM </t>
    </r>
    <r>
      <rPr>
        <b/>
        <i/>
        <sz val="10"/>
        <color theme="1"/>
        <rFont val="Arial"/>
        <family val="2"/>
        <charset val="186"/>
      </rPr>
      <t>(pildo tiekėjas)</t>
    </r>
  </si>
  <si>
    <t>Viso kaina, Eur be PVM</t>
  </si>
  <si>
    <t>1.</t>
  </si>
  <si>
    <t>Grandinės auselė 80x45x7.8</t>
  </si>
  <si>
    <t>Strenx 650 arba lygiavertis</t>
  </si>
  <si>
    <t>2.</t>
  </si>
  <si>
    <t>Mentelės auselė 45x58x7.8</t>
  </si>
  <si>
    <t>3.</t>
  </si>
  <si>
    <t>Ašelės plokštelė 240x50x7.8</t>
  </si>
  <si>
    <t>4.</t>
  </si>
  <si>
    <t>Aklė ø40x5</t>
  </si>
  <si>
    <t xml:space="preserve">5. </t>
  </si>
  <si>
    <t>Aklė ø50x5</t>
  </si>
  <si>
    <t>6.</t>
  </si>
  <si>
    <t>Juosta 8x85x1950</t>
  </si>
  <si>
    <t>Hardox 450 lygiavertis</t>
  </si>
  <si>
    <t>7.</t>
  </si>
  <si>
    <t>Juosta 6x75x1950</t>
  </si>
  <si>
    <t>8.</t>
  </si>
  <si>
    <t>Mentelė 271x170.6x6</t>
  </si>
  <si>
    <t>9.</t>
  </si>
  <si>
    <t>Grūdinta ašis ø40x127x20</t>
  </si>
  <si>
    <t>40x / HRC 58 arba lygiavertė</t>
  </si>
  <si>
    <t>10.</t>
  </si>
  <si>
    <t>Grūdinta ašis ø45x170</t>
  </si>
  <si>
    <t>11.</t>
  </si>
  <si>
    <t>Grūdintos ašies plokštelė 120x120x14</t>
  </si>
  <si>
    <t>Strenx 650 arba lygiavertė</t>
  </si>
  <si>
    <t>12.</t>
  </si>
  <si>
    <t>Grūdintas ritinėlis  ø172x62x45</t>
  </si>
  <si>
    <t>13.</t>
  </si>
  <si>
    <t>Grūdintas ritinėlis ø 157x40x62</t>
  </si>
  <si>
    <t>14.</t>
  </si>
  <si>
    <t>Petrašiūnų kuro transporterio velenas prie reduktoriaus</t>
  </si>
  <si>
    <t>42CrMo+QT+SH arba lygiavertė</t>
  </si>
  <si>
    <t>15.</t>
  </si>
  <si>
    <t>Apkabos lankstinys 155x120x110</t>
  </si>
  <si>
    <t>Steel Domex650 arba lygiavertis</t>
  </si>
  <si>
    <t>16.</t>
  </si>
  <si>
    <t>Lankstinys 895x255x45</t>
  </si>
  <si>
    <t>17.</t>
  </si>
  <si>
    <t>Žvaigždė Nemuno kat. su pleištaviete</t>
  </si>
  <si>
    <t>Hardox 450 arba lygiavertis</t>
  </si>
  <si>
    <t>18.</t>
  </si>
  <si>
    <t>Žvaigždė Nemuno kat. be pleištavietės</t>
  </si>
  <si>
    <t>19.</t>
  </si>
  <si>
    <t>Plokštė judančioms grindims</t>
  </si>
  <si>
    <t>20.</t>
  </si>
  <si>
    <t>Žvaigždė su pleištaviete Šilko kat.</t>
  </si>
  <si>
    <t>21.</t>
  </si>
  <si>
    <t>Žvaigždės velenas ø65</t>
  </si>
  <si>
    <t>22.</t>
  </si>
  <si>
    <t>Dviejų dalių žvaigždė S160</t>
  </si>
  <si>
    <t>23.</t>
  </si>
  <si>
    <t>Žvaigždė dviejų dalių Inkaro kat.</t>
  </si>
  <si>
    <t>24.</t>
  </si>
  <si>
    <t>Žvaigždės velenas  ø50</t>
  </si>
  <si>
    <t>C45 arba lygiavertis</t>
  </si>
  <si>
    <t>25.</t>
  </si>
  <si>
    <t>Žvaigždės velenas  ø70</t>
  </si>
  <si>
    <t>26.</t>
  </si>
  <si>
    <t>Transporterio alkūnės ritinėlis</t>
  </si>
  <si>
    <t>26, 27, 28, 29, 30, 31</t>
  </si>
  <si>
    <t>27.</t>
  </si>
  <si>
    <t>PE transporterio varomasis velenas</t>
  </si>
  <si>
    <t>28.</t>
  </si>
  <si>
    <t>Rezervinio kuro transporto velenas prie reduktoriaus</t>
  </si>
  <si>
    <t>29.</t>
  </si>
  <si>
    <t>Metalinis transporterio dugno lankstinys</t>
  </si>
  <si>
    <t>30.</t>
  </si>
  <si>
    <t>Mėginių paėmimo atvamzdžiai</t>
  </si>
  <si>
    <t>AISI 316L arba lygiavertė</t>
  </si>
  <si>
    <t>Pasiūlymo kaina, Eur be PVM</t>
  </si>
  <si>
    <t>21 proc. PVM</t>
  </si>
  <si>
    <t>Pasiūlymo kaina, Eur su PVM</t>
  </si>
  <si>
    <t>Pasiūlymas bus atmestas, jei tiekėjo siūlomi Prekių įkainiai (be PVM) viršys nurodytus maksimalius Prekių įkainius (be PVM). Pasiūlyme nurodomi Prekių kiekiai yra preliminarūs ir skirti pasiūlymų palyginimui.</t>
  </si>
  <si>
    <t xml:space="preserve">Tiekėjo pavadinimas </t>
  </si>
  <si>
    <t>Maksimalus 1 mato vnt. įkainis,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</si>
</sst>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u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Border="1" applyAlignment="1" applyProtection="1">
      <alignment horizontal="center" vertical="center"/>
      <protection hidden="1"/>
    </xf>
    <xf numFmtId="164" fontId="6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2" fontId="6" fillId="0" borderId="0" xfId="0" applyNumberFormat="1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3" borderId="0" xfId="0" applyFont="1" applyFill="1" applyProtection="1">
      <protection hidden="1"/>
    </xf>
    <xf numFmtId="0" fontId="2" fillId="0" borderId="0" xfId="0" applyFont="1" applyProtection="1">
      <protection locked="0" hidden="1"/>
    </xf>
    <xf numFmtId="0" fontId="1" fillId="0" borderId="0" xfId="0" applyFont="1" applyProtection="1">
      <protection locked="0" hidden="1"/>
    </xf>
    <xf numFmtId="2" fontId="2" fillId="0" borderId="1" xfId="0" applyNumberFormat="1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8A450-FC9E-4859-AEEB-0116751FEFB1}">
  <dimension ref="A2:I78"/>
  <sheetViews>
    <sheetView tabSelected="1" workbookViewId="0">
      <selection activeCell="C4" sqref="C4"/>
    </sheetView>
  </sheetViews>
  <sheetFormatPr defaultColWidth="9.140625" defaultRowHeight="12.75" x14ac:dyDescent="0.2"/>
  <cols>
    <col min="1" max="1" width="1.85546875" style="3" customWidth="1"/>
    <col min="2" max="2" width="9.140625" style="3"/>
    <col min="3" max="3" width="30.85546875" style="3" customWidth="1"/>
    <col min="4" max="4" width="10.140625" style="3" customWidth="1"/>
    <col min="5" max="7" width="14.42578125" style="3" customWidth="1"/>
    <col min="8" max="8" width="18.85546875" style="3" customWidth="1"/>
    <col min="9" max="9" width="15.5703125" style="3" customWidth="1"/>
    <col min="10" max="16384" width="9.140625" style="1"/>
  </cols>
  <sheetData>
    <row r="2" spans="2:9" x14ac:dyDescent="0.2">
      <c r="H2" s="3" t="s">
        <v>0</v>
      </c>
    </row>
    <row r="3" spans="2:9" x14ac:dyDescent="0.2">
      <c r="C3" s="4" t="s">
        <v>1</v>
      </c>
      <c r="D3" s="5"/>
      <c r="E3" s="5"/>
      <c r="F3" s="5"/>
      <c r="G3" s="5"/>
      <c r="H3" s="5"/>
    </row>
    <row r="4" spans="2:9" x14ac:dyDescent="0.2">
      <c r="C4" s="25" t="s">
        <v>84</v>
      </c>
      <c r="D4" s="26"/>
      <c r="E4" s="26"/>
      <c r="F4" s="26"/>
      <c r="G4" s="26"/>
      <c r="H4" s="26"/>
      <c r="I4" s="26"/>
    </row>
    <row r="5" spans="2:9" x14ac:dyDescent="0.2">
      <c r="C5" s="6"/>
    </row>
    <row r="6" spans="2:9" x14ac:dyDescent="0.2">
      <c r="C6" s="3" t="s">
        <v>2</v>
      </c>
    </row>
    <row r="7" spans="2:9" ht="51" x14ac:dyDescent="0.2">
      <c r="B7" s="7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85</v>
      </c>
      <c r="H7" s="7" t="s">
        <v>8</v>
      </c>
      <c r="I7" s="7" t="s">
        <v>9</v>
      </c>
    </row>
    <row r="8" spans="2:9" x14ac:dyDescent="0.2">
      <c r="B8" s="9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1">
        <v>7</v>
      </c>
      <c r="I8" s="12">
        <v>8</v>
      </c>
    </row>
    <row r="9" spans="2:9" ht="33" customHeight="1" x14ac:dyDescent="0.2">
      <c r="B9" s="13" t="s">
        <v>10</v>
      </c>
      <c r="C9" s="13" t="s">
        <v>11</v>
      </c>
      <c r="D9" s="14">
        <v>1</v>
      </c>
      <c r="E9" s="15" t="s">
        <v>12</v>
      </c>
      <c r="F9" s="16">
        <v>95</v>
      </c>
      <c r="G9" s="17">
        <v>1.8</v>
      </c>
      <c r="H9" s="27"/>
      <c r="I9" s="2">
        <f>F9*H9</f>
        <v>0</v>
      </c>
    </row>
    <row r="10" spans="2:9" ht="29.25" customHeight="1" x14ac:dyDescent="0.2">
      <c r="B10" s="13" t="s">
        <v>13</v>
      </c>
      <c r="C10" s="13" t="s">
        <v>14</v>
      </c>
      <c r="D10" s="14">
        <v>2</v>
      </c>
      <c r="E10" s="15" t="s">
        <v>12</v>
      </c>
      <c r="F10" s="16">
        <v>50</v>
      </c>
      <c r="G10" s="17">
        <v>1.5</v>
      </c>
      <c r="H10" s="27"/>
      <c r="I10" s="2">
        <f t="shared" ref="I10:I38" si="0">F10*H10</f>
        <v>0</v>
      </c>
    </row>
    <row r="11" spans="2:9" ht="27" customHeight="1" x14ac:dyDescent="0.2">
      <c r="B11" s="13" t="s">
        <v>15</v>
      </c>
      <c r="C11" s="13" t="s">
        <v>16</v>
      </c>
      <c r="D11" s="14">
        <v>3</v>
      </c>
      <c r="E11" s="15" t="s">
        <v>12</v>
      </c>
      <c r="F11" s="16">
        <v>10</v>
      </c>
      <c r="G11" s="17">
        <v>6</v>
      </c>
      <c r="H11" s="27"/>
      <c r="I11" s="2">
        <f t="shared" si="0"/>
        <v>0</v>
      </c>
    </row>
    <row r="12" spans="2:9" ht="27.75" customHeight="1" x14ac:dyDescent="0.2">
      <c r="B12" s="13" t="s">
        <v>17</v>
      </c>
      <c r="C12" s="13" t="s">
        <v>18</v>
      </c>
      <c r="D12" s="14">
        <v>4</v>
      </c>
      <c r="E12" s="15" t="s">
        <v>12</v>
      </c>
      <c r="F12" s="16">
        <v>28</v>
      </c>
      <c r="G12" s="17">
        <v>1.1000000000000001</v>
      </c>
      <c r="H12" s="27"/>
      <c r="I12" s="2">
        <f t="shared" si="0"/>
        <v>0</v>
      </c>
    </row>
    <row r="13" spans="2:9" ht="27.75" customHeight="1" x14ac:dyDescent="0.2">
      <c r="B13" s="13" t="s">
        <v>19</v>
      </c>
      <c r="C13" s="13" t="s">
        <v>20</v>
      </c>
      <c r="D13" s="14">
        <v>5</v>
      </c>
      <c r="E13" s="15" t="s">
        <v>12</v>
      </c>
      <c r="F13" s="16">
        <v>60</v>
      </c>
      <c r="G13" s="17">
        <v>1.3</v>
      </c>
      <c r="H13" s="27"/>
      <c r="I13" s="2">
        <f t="shared" si="0"/>
        <v>0</v>
      </c>
    </row>
    <row r="14" spans="2:9" ht="26.25" customHeight="1" x14ac:dyDescent="0.2">
      <c r="B14" s="13" t="s">
        <v>21</v>
      </c>
      <c r="C14" s="13" t="s">
        <v>22</v>
      </c>
      <c r="D14" s="14">
        <v>6</v>
      </c>
      <c r="E14" s="15" t="s">
        <v>23</v>
      </c>
      <c r="F14" s="16">
        <v>5</v>
      </c>
      <c r="G14" s="17">
        <v>50</v>
      </c>
      <c r="H14" s="27"/>
      <c r="I14" s="2">
        <f t="shared" si="0"/>
        <v>0</v>
      </c>
    </row>
    <row r="15" spans="2:9" ht="25.5" x14ac:dyDescent="0.2">
      <c r="B15" s="13" t="s">
        <v>24</v>
      </c>
      <c r="C15" s="13" t="s">
        <v>25</v>
      </c>
      <c r="D15" s="14">
        <v>7</v>
      </c>
      <c r="E15" s="15" t="s">
        <v>23</v>
      </c>
      <c r="F15" s="16">
        <v>5</v>
      </c>
      <c r="G15" s="17">
        <v>25</v>
      </c>
      <c r="H15" s="27"/>
      <c r="I15" s="2">
        <f t="shared" si="0"/>
        <v>0</v>
      </c>
    </row>
    <row r="16" spans="2:9" ht="25.5" x14ac:dyDescent="0.2">
      <c r="B16" s="13" t="s">
        <v>26</v>
      </c>
      <c r="C16" s="13" t="s">
        <v>27</v>
      </c>
      <c r="D16" s="14">
        <v>8</v>
      </c>
      <c r="E16" s="15" t="s">
        <v>12</v>
      </c>
      <c r="F16" s="16">
        <v>5</v>
      </c>
      <c r="G16" s="17">
        <v>20</v>
      </c>
      <c r="H16" s="27"/>
      <c r="I16" s="2">
        <f t="shared" si="0"/>
        <v>0</v>
      </c>
    </row>
    <row r="17" spans="2:9" ht="25.5" x14ac:dyDescent="0.2">
      <c r="B17" s="13" t="s">
        <v>28</v>
      </c>
      <c r="C17" s="13" t="s">
        <v>29</v>
      </c>
      <c r="D17" s="14">
        <v>9</v>
      </c>
      <c r="E17" s="15" t="s">
        <v>30</v>
      </c>
      <c r="F17" s="16">
        <v>2</v>
      </c>
      <c r="G17" s="17">
        <v>25</v>
      </c>
      <c r="H17" s="27"/>
      <c r="I17" s="2">
        <f t="shared" si="0"/>
        <v>0</v>
      </c>
    </row>
    <row r="18" spans="2:9" ht="25.5" x14ac:dyDescent="0.2">
      <c r="B18" s="13" t="s">
        <v>31</v>
      </c>
      <c r="C18" s="13" t="s">
        <v>32</v>
      </c>
      <c r="D18" s="14">
        <v>10</v>
      </c>
      <c r="E18" s="15" t="s">
        <v>30</v>
      </c>
      <c r="F18" s="16">
        <v>2</v>
      </c>
      <c r="G18" s="17">
        <v>30</v>
      </c>
      <c r="H18" s="27"/>
      <c r="I18" s="2">
        <f t="shared" si="0"/>
        <v>0</v>
      </c>
    </row>
    <row r="19" spans="2:9" ht="25.5" x14ac:dyDescent="0.2">
      <c r="B19" s="13" t="s">
        <v>33</v>
      </c>
      <c r="C19" s="13" t="s">
        <v>34</v>
      </c>
      <c r="D19" s="14">
        <v>11</v>
      </c>
      <c r="E19" s="15" t="s">
        <v>35</v>
      </c>
      <c r="F19" s="16">
        <v>2</v>
      </c>
      <c r="G19" s="17">
        <v>9</v>
      </c>
      <c r="H19" s="27"/>
      <c r="I19" s="2">
        <f t="shared" si="0"/>
        <v>0</v>
      </c>
    </row>
    <row r="20" spans="2:9" ht="25.5" x14ac:dyDescent="0.2">
      <c r="B20" s="13" t="s">
        <v>36</v>
      </c>
      <c r="C20" s="13" t="s">
        <v>37</v>
      </c>
      <c r="D20" s="14">
        <v>12</v>
      </c>
      <c r="E20" s="15" t="s">
        <v>30</v>
      </c>
      <c r="F20" s="16">
        <v>2</v>
      </c>
      <c r="G20" s="17">
        <v>180</v>
      </c>
      <c r="H20" s="27"/>
      <c r="I20" s="2">
        <f t="shared" si="0"/>
        <v>0</v>
      </c>
    </row>
    <row r="21" spans="2:9" ht="25.5" x14ac:dyDescent="0.2">
      <c r="B21" s="13" t="s">
        <v>38</v>
      </c>
      <c r="C21" s="13" t="s">
        <v>39</v>
      </c>
      <c r="D21" s="14">
        <v>13</v>
      </c>
      <c r="E21" s="15" t="s">
        <v>30</v>
      </c>
      <c r="F21" s="16">
        <v>2</v>
      </c>
      <c r="G21" s="7">
        <v>150</v>
      </c>
      <c r="H21" s="28"/>
      <c r="I21" s="2">
        <f t="shared" si="0"/>
        <v>0</v>
      </c>
    </row>
    <row r="22" spans="2:9" ht="38.25" x14ac:dyDescent="0.2">
      <c r="B22" s="13" t="s">
        <v>40</v>
      </c>
      <c r="C22" s="13" t="s">
        <v>41</v>
      </c>
      <c r="D22" s="14">
        <v>14</v>
      </c>
      <c r="E22" s="15" t="s">
        <v>42</v>
      </c>
      <c r="F22" s="16">
        <v>1</v>
      </c>
      <c r="G22" s="17">
        <v>380</v>
      </c>
      <c r="H22" s="27"/>
      <c r="I22" s="2">
        <f t="shared" si="0"/>
        <v>0</v>
      </c>
    </row>
    <row r="23" spans="2:9" ht="38.25" x14ac:dyDescent="0.2">
      <c r="B23" s="13" t="s">
        <v>43</v>
      </c>
      <c r="C23" s="13" t="s">
        <v>44</v>
      </c>
      <c r="D23" s="14">
        <v>15</v>
      </c>
      <c r="E23" s="15" t="s">
        <v>45</v>
      </c>
      <c r="F23" s="16">
        <v>2</v>
      </c>
      <c r="G23" s="7">
        <v>45</v>
      </c>
      <c r="H23" s="28"/>
      <c r="I23" s="2">
        <f t="shared" si="0"/>
        <v>0</v>
      </c>
    </row>
    <row r="24" spans="2:9" ht="38.25" x14ac:dyDescent="0.2">
      <c r="B24" s="13" t="s">
        <v>46</v>
      </c>
      <c r="C24" s="13" t="s">
        <v>47</v>
      </c>
      <c r="D24" s="14">
        <v>16</v>
      </c>
      <c r="E24" s="15" t="s">
        <v>45</v>
      </c>
      <c r="F24" s="16">
        <v>1</v>
      </c>
      <c r="G24" s="7">
        <v>50</v>
      </c>
      <c r="H24" s="28"/>
      <c r="I24" s="2">
        <f t="shared" si="0"/>
        <v>0</v>
      </c>
    </row>
    <row r="25" spans="2:9" ht="25.5" x14ac:dyDescent="0.2">
      <c r="B25" s="13" t="s">
        <v>48</v>
      </c>
      <c r="C25" s="13" t="s">
        <v>49</v>
      </c>
      <c r="D25" s="14">
        <v>17</v>
      </c>
      <c r="E25" s="15" t="s">
        <v>50</v>
      </c>
      <c r="F25" s="16">
        <v>2</v>
      </c>
      <c r="G25" s="7">
        <v>250</v>
      </c>
      <c r="H25" s="28"/>
      <c r="I25" s="2">
        <f t="shared" si="0"/>
        <v>0</v>
      </c>
    </row>
    <row r="26" spans="2:9" ht="25.5" x14ac:dyDescent="0.2">
      <c r="B26" s="13" t="s">
        <v>51</v>
      </c>
      <c r="C26" s="13" t="s">
        <v>52</v>
      </c>
      <c r="D26" s="14">
        <v>18</v>
      </c>
      <c r="E26" s="15" t="s">
        <v>50</v>
      </c>
      <c r="F26" s="16">
        <v>2</v>
      </c>
      <c r="G26" s="7">
        <v>230</v>
      </c>
      <c r="H26" s="28"/>
      <c r="I26" s="2">
        <f t="shared" si="0"/>
        <v>0</v>
      </c>
    </row>
    <row r="27" spans="2:9" ht="33" customHeight="1" x14ac:dyDescent="0.2">
      <c r="B27" s="13" t="s">
        <v>53</v>
      </c>
      <c r="C27" s="13" t="s">
        <v>54</v>
      </c>
      <c r="D27" s="14">
        <v>19</v>
      </c>
      <c r="E27" s="15" t="s">
        <v>45</v>
      </c>
      <c r="F27" s="16">
        <v>1</v>
      </c>
      <c r="G27" s="7">
        <v>35</v>
      </c>
      <c r="H27" s="28"/>
      <c r="I27" s="2">
        <f t="shared" si="0"/>
        <v>0</v>
      </c>
    </row>
    <row r="28" spans="2:9" ht="25.5" x14ac:dyDescent="0.2">
      <c r="B28" s="13" t="s">
        <v>55</v>
      </c>
      <c r="C28" s="13" t="s">
        <v>56</v>
      </c>
      <c r="D28" s="14">
        <v>20</v>
      </c>
      <c r="E28" s="15" t="s">
        <v>50</v>
      </c>
      <c r="F28" s="16">
        <v>2</v>
      </c>
      <c r="G28" s="7">
        <v>250</v>
      </c>
      <c r="H28" s="28"/>
      <c r="I28" s="2">
        <f t="shared" si="0"/>
        <v>0</v>
      </c>
    </row>
    <row r="29" spans="2:9" ht="25.5" x14ac:dyDescent="0.2">
      <c r="B29" s="13" t="s">
        <v>57</v>
      </c>
      <c r="C29" s="13" t="s">
        <v>58</v>
      </c>
      <c r="D29" s="14">
        <v>21</v>
      </c>
      <c r="E29" s="15" t="s">
        <v>30</v>
      </c>
      <c r="F29" s="16">
        <v>1</v>
      </c>
      <c r="G29" s="7">
        <v>200</v>
      </c>
      <c r="H29" s="28"/>
      <c r="I29" s="2">
        <f t="shared" si="0"/>
        <v>0</v>
      </c>
    </row>
    <row r="30" spans="2:9" ht="25.5" x14ac:dyDescent="0.2">
      <c r="B30" s="13" t="s">
        <v>59</v>
      </c>
      <c r="C30" s="13" t="s">
        <v>60</v>
      </c>
      <c r="D30" s="14">
        <v>22</v>
      </c>
      <c r="E30" s="15" t="s">
        <v>50</v>
      </c>
      <c r="F30" s="16">
        <v>2</v>
      </c>
      <c r="G30" s="7">
        <v>490</v>
      </c>
      <c r="H30" s="28"/>
      <c r="I30" s="2">
        <f t="shared" si="0"/>
        <v>0</v>
      </c>
    </row>
    <row r="31" spans="2:9" ht="25.5" x14ac:dyDescent="0.2">
      <c r="B31" s="13" t="s">
        <v>61</v>
      </c>
      <c r="C31" s="13" t="s">
        <v>62</v>
      </c>
      <c r="D31" s="14">
        <v>23</v>
      </c>
      <c r="E31" s="15" t="s">
        <v>50</v>
      </c>
      <c r="F31" s="16">
        <v>2</v>
      </c>
      <c r="G31" s="7">
        <v>380</v>
      </c>
      <c r="H31" s="28"/>
      <c r="I31" s="2">
        <f t="shared" si="0"/>
        <v>0</v>
      </c>
    </row>
    <row r="32" spans="2:9" ht="25.5" x14ac:dyDescent="0.2">
      <c r="B32" s="13" t="s">
        <v>63</v>
      </c>
      <c r="C32" s="13" t="s">
        <v>64</v>
      </c>
      <c r="D32" s="14">
        <v>24</v>
      </c>
      <c r="E32" s="15" t="s">
        <v>65</v>
      </c>
      <c r="F32" s="16">
        <v>1</v>
      </c>
      <c r="G32" s="7">
        <v>130</v>
      </c>
      <c r="H32" s="28"/>
      <c r="I32" s="2">
        <f t="shared" si="0"/>
        <v>0</v>
      </c>
    </row>
    <row r="33" spans="2:9" ht="25.5" x14ac:dyDescent="0.2">
      <c r="B33" s="13" t="s">
        <v>66</v>
      </c>
      <c r="C33" s="13" t="s">
        <v>67</v>
      </c>
      <c r="D33" s="14">
        <v>25</v>
      </c>
      <c r="E33" s="15" t="s">
        <v>65</v>
      </c>
      <c r="F33" s="16">
        <v>1</v>
      </c>
      <c r="G33" s="7">
        <v>150</v>
      </c>
      <c r="H33" s="28"/>
      <c r="I33" s="2">
        <f t="shared" si="0"/>
        <v>0</v>
      </c>
    </row>
    <row r="34" spans="2:9" ht="25.5" x14ac:dyDescent="0.2">
      <c r="B34" s="13" t="s">
        <v>68</v>
      </c>
      <c r="C34" s="13" t="s">
        <v>69</v>
      </c>
      <c r="D34" s="14" t="s">
        <v>70</v>
      </c>
      <c r="E34" s="15" t="s">
        <v>65</v>
      </c>
      <c r="F34" s="16">
        <v>1</v>
      </c>
      <c r="G34" s="7">
        <v>140</v>
      </c>
      <c r="H34" s="28"/>
      <c r="I34" s="2">
        <f t="shared" si="0"/>
        <v>0</v>
      </c>
    </row>
    <row r="35" spans="2:9" ht="30" customHeight="1" x14ac:dyDescent="0.2">
      <c r="B35" s="13" t="s">
        <v>71</v>
      </c>
      <c r="C35" s="13" t="s">
        <v>72</v>
      </c>
      <c r="D35" s="14">
        <v>32</v>
      </c>
      <c r="E35" s="15" t="s">
        <v>42</v>
      </c>
      <c r="F35" s="16">
        <v>1</v>
      </c>
      <c r="G35" s="7">
        <v>340</v>
      </c>
      <c r="H35" s="28"/>
      <c r="I35" s="2">
        <f t="shared" si="0"/>
        <v>0</v>
      </c>
    </row>
    <row r="36" spans="2:9" ht="28.5" customHeight="1" x14ac:dyDescent="0.2">
      <c r="B36" s="13" t="s">
        <v>73</v>
      </c>
      <c r="C36" s="13" t="s">
        <v>74</v>
      </c>
      <c r="D36" s="14">
        <v>33</v>
      </c>
      <c r="E36" s="15" t="s">
        <v>42</v>
      </c>
      <c r="F36" s="16">
        <v>1</v>
      </c>
      <c r="G36" s="7">
        <v>340</v>
      </c>
      <c r="H36" s="28"/>
      <c r="I36" s="2">
        <f t="shared" si="0"/>
        <v>0</v>
      </c>
    </row>
    <row r="37" spans="2:9" ht="25.5" x14ac:dyDescent="0.2">
      <c r="B37" s="13" t="s">
        <v>75</v>
      </c>
      <c r="C37" s="13" t="s">
        <v>76</v>
      </c>
      <c r="D37" s="14">
        <v>34</v>
      </c>
      <c r="E37" s="15" t="s">
        <v>50</v>
      </c>
      <c r="F37" s="16">
        <v>1</v>
      </c>
      <c r="G37" s="7">
        <v>130</v>
      </c>
      <c r="H37" s="28"/>
      <c r="I37" s="2">
        <f t="shared" si="0"/>
        <v>0</v>
      </c>
    </row>
    <row r="38" spans="2:9" ht="25.5" x14ac:dyDescent="0.2">
      <c r="B38" s="13" t="s">
        <v>77</v>
      </c>
      <c r="C38" s="13" t="s">
        <v>78</v>
      </c>
      <c r="D38" s="14">
        <v>35</v>
      </c>
      <c r="E38" s="15" t="s">
        <v>79</v>
      </c>
      <c r="F38" s="16">
        <v>1</v>
      </c>
      <c r="G38" s="7">
        <v>130</v>
      </c>
      <c r="H38" s="28"/>
      <c r="I38" s="2">
        <f t="shared" si="0"/>
        <v>0</v>
      </c>
    </row>
    <row r="39" spans="2:9" x14ac:dyDescent="0.2">
      <c r="B39" s="30" t="s">
        <v>80</v>
      </c>
      <c r="C39" s="31"/>
      <c r="D39" s="31"/>
      <c r="E39" s="31"/>
      <c r="F39" s="31"/>
      <c r="G39" s="31"/>
      <c r="H39" s="32"/>
      <c r="I39" s="18">
        <f>ROUND(SUM(I9:I38),2)</f>
        <v>0</v>
      </c>
    </row>
    <row r="40" spans="2:9" x14ac:dyDescent="0.2">
      <c r="B40" s="30" t="s">
        <v>81</v>
      </c>
      <c r="C40" s="31"/>
      <c r="D40" s="31"/>
      <c r="E40" s="31"/>
      <c r="F40" s="31"/>
      <c r="G40" s="31"/>
      <c r="H40" s="32"/>
      <c r="I40" s="19">
        <f>ROUND(I39*0.21,2)</f>
        <v>0</v>
      </c>
    </row>
    <row r="41" spans="2:9" x14ac:dyDescent="0.2">
      <c r="B41" s="30" t="s">
        <v>82</v>
      </c>
      <c r="C41" s="31"/>
      <c r="D41" s="31"/>
      <c r="E41" s="31"/>
      <c r="F41" s="31"/>
      <c r="G41" s="31"/>
      <c r="H41" s="32"/>
      <c r="I41" s="19">
        <f>ROUND(I39+I40,2)</f>
        <v>0</v>
      </c>
    </row>
    <row r="42" spans="2:9" x14ac:dyDescent="0.2">
      <c r="B42" s="20"/>
      <c r="C42" s="20"/>
      <c r="D42" s="20"/>
      <c r="E42" s="20"/>
      <c r="F42" s="20"/>
      <c r="G42" s="20"/>
      <c r="H42" s="20"/>
      <c r="I42" s="21"/>
    </row>
    <row r="43" spans="2:9" x14ac:dyDescent="0.2">
      <c r="B43" s="33" t="s">
        <v>83</v>
      </c>
      <c r="C43" s="33"/>
      <c r="D43" s="33"/>
      <c r="E43" s="33"/>
      <c r="F43" s="33"/>
      <c r="G43" s="33"/>
      <c r="H43" s="33"/>
      <c r="I43" s="33"/>
    </row>
    <row r="44" spans="2:9" x14ac:dyDescent="0.2">
      <c r="B44" s="22"/>
      <c r="C44" s="33"/>
      <c r="D44" s="33"/>
      <c r="E44" s="23"/>
      <c r="F44" s="23"/>
      <c r="G44" s="23"/>
      <c r="H44" s="34"/>
      <c r="I44" s="34"/>
    </row>
    <row r="64" ht="12.75" customHeight="1" x14ac:dyDescent="0.2"/>
    <row r="75" spans="2:9" x14ac:dyDescent="0.2">
      <c r="B75" s="29"/>
      <c r="C75" s="29"/>
      <c r="D75" s="29"/>
      <c r="E75" s="29"/>
      <c r="F75" s="29"/>
      <c r="G75" s="29"/>
      <c r="H75" s="29"/>
      <c r="I75" s="29"/>
    </row>
    <row r="78" spans="2:9" x14ac:dyDescent="0.2">
      <c r="B78" s="24"/>
      <c r="C78" s="24"/>
      <c r="D78" s="24"/>
    </row>
  </sheetData>
  <sheetProtection algorithmName="SHA-512" hashValue="Kosl4EEdc4ZmbQKYIt2e6NTEh1y1ZgefEvtVPhLsM5/tw4TZRlZx2NiO7l9MsLlEv5Fkb62zKCUXCiJ+FfuEBw==" saltValue="7DMUPXjhWCBgGe7/zlz+9A==" spinCount="100000" sheet="1" objects="1" scenarios="1"/>
  <mergeCells count="7">
    <mergeCell ref="B75:I75"/>
    <mergeCell ref="B39:H39"/>
    <mergeCell ref="B40:H40"/>
    <mergeCell ref="B41:H41"/>
    <mergeCell ref="B43:I43"/>
    <mergeCell ref="C44:D44"/>
    <mergeCell ref="H44:I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Daiva Skačkauskienė</dc:creator>
  <cp:lastModifiedBy>Daiva Skačkauskienė</cp:lastModifiedBy>
  <dcterms:created xsi:type="dcterms:W3CDTF">2025-10-21T05:57:17Z</dcterms:created>
  <dcterms:modified xsi:type="dcterms:W3CDTF">2025-10-21T09:11:08Z</dcterms:modified>
</cp:coreProperties>
</file>